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40.06\CSPS 40.06\2- DRAFT ET ECHANGES INTERNES\"/>
    </mc:Choice>
  </mc:AlternateContent>
  <xr:revisionPtr revIDLastSave="0" documentId="13_ncr:1_{4BCB7E20-E99F-458F-BDA2-BD75DE240318}" xr6:coauthVersionLast="47" xr6:coauthVersionMax="47" xr10:uidLastSave="{00000000-0000-0000-0000-000000000000}"/>
  <bookViews>
    <workbookView xWindow="-28920" yWindow="-2955" windowWidth="29040" windowHeight="17520" xr2:uid="{574D21EA-F919-47B3-9477-4F724A2A7E9C}"/>
  </bookViews>
  <sheets>
    <sheet name="Niveau I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5" i="1" l="1"/>
  <c r="F34" i="1"/>
  <c r="F63" i="1"/>
  <c r="F21" i="1"/>
  <c r="F49" i="1" l="1"/>
  <c r="F64" i="1" s="1"/>
  <c r="F76" i="1"/>
  <c r="F74" i="1"/>
  <c r="F72" i="1"/>
  <c r="F71" i="1"/>
  <c r="F70" i="1"/>
  <c r="F69" i="1"/>
  <c r="F68" i="1"/>
  <c r="F67" i="1"/>
  <c r="D55" i="1"/>
  <c r="D41" i="1"/>
  <c r="D20" i="1"/>
  <c r="F77" i="1" l="1"/>
  <c r="F79" i="1" l="1"/>
</calcChain>
</file>

<file path=xl/sharedStrings.xml><?xml version="1.0" encoding="utf-8"?>
<sst xmlns="http://schemas.openxmlformats.org/spreadsheetml/2006/main" count="118" uniqueCount="66">
  <si>
    <t>Bordereau de prix unitaire Mission de Coordonnateur SPS de Catégorie I CEA Grenoble</t>
  </si>
  <si>
    <t>CSPS-2026 - 101</t>
  </si>
  <si>
    <t>Réhabilitation_Rénovation Bâtiment 40.06</t>
  </si>
  <si>
    <t>ref Code du travail</t>
  </si>
  <si>
    <t>Mission du coordonnateur</t>
  </si>
  <si>
    <t>Quantité</t>
  </si>
  <si>
    <t>Durée de la prestation (Exprimé en HEURE)</t>
  </si>
  <si>
    <t xml:space="preserve"> Prix horaire en € HT </t>
  </si>
  <si>
    <t>Total</t>
  </si>
  <si>
    <t>R.4532-6</t>
  </si>
  <si>
    <t>Réunions avec Maître d'OEuvre</t>
  </si>
  <si>
    <t>R.4532-11</t>
  </si>
  <si>
    <t>Analyse dossiers APS / APD</t>
  </si>
  <si>
    <t>R.4532-12</t>
  </si>
  <si>
    <t>Inspection du site</t>
  </si>
  <si>
    <t>R.4532-43</t>
  </si>
  <si>
    <t>Elaboration du PGCSPS</t>
  </si>
  <si>
    <t>R.4532-97</t>
  </si>
  <si>
    <t>Constitution du DIUO</t>
  </si>
  <si>
    <t>R.4532-38 à 40</t>
  </si>
  <si>
    <t>Ouverture du Registre Journal de la Coordination</t>
  </si>
  <si>
    <t>R.4532-77</t>
  </si>
  <si>
    <t>Collège Interentreprises de Sécurité, de santé et des conditions de travail</t>
  </si>
  <si>
    <t>Concordance DCE / mesures de coordination</t>
  </si>
  <si>
    <t>Analyse remise d'offres entreprises</t>
  </si>
  <si>
    <t>R.4532-14</t>
  </si>
  <si>
    <t>Réunions avec Chef d'installation et Ingénieur Sécurité pour  prise en compte des co-activités avec le site en exploitation (ICCE)</t>
  </si>
  <si>
    <t>CS n°61 (CEA)</t>
  </si>
  <si>
    <t>Réunion Sécurité "Commission Local de Sécurité"</t>
  </si>
  <si>
    <t>Opération de Curage et de Traitement des MPCA - durée estimée = 5 mois</t>
  </si>
  <si>
    <t>Inspection communes avec chaque entreprise</t>
  </si>
  <si>
    <t>Examen et harmonisation des PPSPS</t>
  </si>
  <si>
    <t>R.4532-47</t>
  </si>
  <si>
    <t>Tenue à jour et adaptation du PGCSPS</t>
  </si>
  <si>
    <t>R. 4592-97</t>
  </si>
  <si>
    <t>Tenue à jour et adaptation du DIUO, lors de réception partielle des phases de chantier</t>
  </si>
  <si>
    <t>R. 4532-97</t>
  </si>
  <si>
    <t>Finalisation et remise du DIUO avec PV de réception</t>
  </si>
  <si>
    <t>R. 4532-20</t>
  </si>
  <si>
    <t>Présence compléte à la Réunion hebdomadaire de chantier, incluant une visite de chantier (1/2 journée)</t>
  </si>
  <si>
    <t>Visite de chantier inopinée (Horaire ouvrée 6h00/20h30)</t>
  </si>
  <si>
    <t>R. 4532 - 45</t>
  </si>
  <si>
    <t>Réunion du Collège Interentreprises de Sécurité, de santé et des conditions de travail - tous les 3 mois</t>
  </si>
  <si>
    <t>R. 4532-38</t>
  </si>
  <si>
    <t>Consignation des réunions et visites au Registre journal</t>
  </si>
  <si>
    <t>BPU</t>
  </si>
  <si>
    <t>Inspection communes avec chaque entreprise Examen et harmonisation des PPSPS</t>
  </si>
  <si>
    <t>R. 4532-20 1</t>
  </si>
  <si>
    <t>Visite de chantier inopinée (Horaire non ouvrée 20h30/6h00)</t>
  </si>
  <si>
    <t>Suivi mensuels du nombre d'heures travaillées (fichier CEA fournis)</t>
  </si>
  <si>
    <t>Communiquer les états mensuels des heures de travail (fin de mois)</t>
  </si>
  <si>
    <t>Analyse des accidents du travail (méthode de l'arbre des causes)</t>
  </si>
  <si>
    <t>Etablir les analyses des accidents du travail</t>
  </si>
  <si>
    <t>Opération de Réhabilitation et de Réaménagement - Durée estimée = 9 mois</t>
  </si>
  <si>
    <t>Opération de Curage et de Traitement des MPCA - durée estimée = 3 mois</t>
  </si>
  <si>
    <t>Opération de Réhabilitation et de Réaménagement - Durée estimée = 13 mois</t>
  </si>
  <si>
    <t>sous-total de la phase de conception phase 1A</t>
  </si>
  <si>
    <t>sous-total de la phase de conception phase 2A</t>
  </si>
  <si>
    <t xml:space="preserve">TRANCHE OPTIONNELLE (n°1) PHASE 1B REALISATION DE L'OPERATION </t>
  </si>
  <si>
    <t>TRANCHE OPTIONNELLE (n°2) PHASE 2B REALISATION DE L'OPERATION - Phase 2</t>
  </si>
  <si>
    <t>ref chrono DPEI: DG-CEAGRE-DPEI-SPPEP-GPP-26-08-001874</t>
  </si>
  <si>
    <t>Montant total forfaitaire TRANCHE FERME des phases de conception 1A et 2A</t>
  </si>
  <si>
    <t>TOTAL TRANCHE FERME + OPTIONS</t>
  </si>
  <si>
    <t>Total de la tranche optionnelle n°1 - Phase 1B</t>
  </si>
  <si>
    <t>Total de la tranche optionnelle n°2 - Phase 2B</t>
  </si>
  <si>
    <t>TRANCHE FERME PHASES 1A et 2A CONCEPTION DE L'OPERATION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</si>
</sst>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shrinkToFit="1"/>
    </xf>
    <xf numFmtId="44" fontId="0" fillId="0" borderId="1" xfId="1" applyFont="1" applyBorder="1" applyAlignment="1">
      <alignment shrinkToFit="1"/>
    </xf>
    <xf numFmtId="0" fontId="0" fillId="0" borderId="0" xfId="0" applyAlignment="1">
      <alignment shrinkToFit="1"/>
    </xf>
    <xf numFmtId="0" fontId="0" fillId="0" borderId="2" xfId="0" applyBorder="1" applyAlignment="1">
      <alignment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 shrinkToFi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44" fontId="2" fillId="0" borderId="4" xfId="1" applyFont="1" applyBorder="1" applyAlignment="1">
      <alignment horizontal="right"/>
    </xf>
    <xf numFmtId="44" fontId="2" fillId="0" borderId="1" xfId="1" applyFont="1" applyBorder="1"/>
    <xf numFmtId="2" fontId="0" fillId="0" borderId="1" xfId="0" applyNumberFormat="1" applyBorder="1" applyAlignment="1">
      <alignment shrinkToFi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3" xfId="0" applyBorder="1"/>
    <xf numFmtId="44" fontId="0" fillId="0" borderId="3" xfId="1" applyFont="1" applyBorder="1"/>
    <xf numFmtId="44" fontId="0" fillId="0" borderId="4" xfId="1" applyFont="1" applyBorder="1"/>
    <xf numFmtId="1" fontId="0" fillId="0" borderId="1" xfId="0" applyNumberFormat="1" applyBorder="1" applyAlignment="1">
      <alignment shrinkToFit="1"/>
    </xf>
    <xf numFmtId="0" fontId="2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44" fontId="0" fillId="3" borderId="1" xfId="1" applyFont="1" applyFill="1" applyBorder="1"/>
    <xf numFmtId="0" fontId="0" fillId="3" borderId="0" xfId="0" applyFill="1"/>
    <xf numFmtId="44" fontId="0" fillId="0" borderId="0" xfId="0" applyNumberFormat="1"/>
    <xf numFmtId="44" fontId="10" fillId="0" borderId="4" xfId="1" applyFont="1" applyBorder="1"/>
    <xf numFmtId="0" fontId="0" fillId="4" borderId="1" xfId="0" applyFill="1" applyBorder="1"/>
    <xf numFmtId="44" fontId="0" fillId="4" borderId="1" xfId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44" fontId="2" fillId="3" borderId="4" xfId="1" applyFont="1" applyFill="1" applyBorder="1" applyAlignment="1">
      <alignment horizontal="right"/>
    </xf>
    <xf numFmtId="44" fontId="2" fillId="3" borderId="1" xfId="1" applyFont="1" applyFill="1" applyBorder="1"/>
    <xf numFmtId="0" fontId="2" fillId="5" borderId="3" xfId="0" applyFont="1" applyFill="1" applyBorder="1" applyAlignment="1">
      <alignment horizontal="right"/>
    </xf>
    <xf numFmtId="44" fontId="2" fillId="5" borderId="3" xfId="1" applyFont="1" applyFill="1" applyBorder="1" applyAlignment="1">
      <alignment horizontal="right"/>
    </xf>
    <xf numFmtId="44" fontId="2" fillId="5" borderId="4" xfId="1" applyFont="1" applyFill="1" applyBorder="1"/>
    <xf numFmtId="0" fontId="2" fillId="5" borderId="2" xfId="0" applyFont="1" applyFill="1" applyBorder="1" applyAlignment="1">
      <alignment horizontal="right"/>
    </xf>
    <xf numFmtId="0" fontId="2" fillId="6" borderId="2" xfId="0" applyFont="1" applyFill="1" applyBorder="1"/>
    <xf numFmtId="0" fontId="2" fillId="6" borderId="3" xfId="0" applyFont="1" applyFill="1" applyBorder="1"/>
    <xf numFmtId="0" fontId="2" fillId="6" borderId="4" xfId="0" applyFont="1" applyFill="1" applyBorder="1"/>
    <xf numFmtId="44" fontId="2" fillId="6" borderId="4" xfId="1" applyFont="1" applyFill="1" applyBorder="1" applyAlignment="1">
      <alignment horizontal="right"/>
    </xf>
    <xf numFmtId="44" fontId="2" fillId="6" borderId="1" xfId="1" applyFont="1" applyFill="1" applyBorder="1"/>
    <xf numFmtId="0" fontId="11" fillId="0" borderId="0" xfId="0" applyFont="1" applyAlignment="1">
      <alignment horizontal="right" wrapText="1" inden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99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3-SPNS/113.10-CISE/Plan%20de%20classement/SECURITE/CHANTIERS/2026%20AC%20-%20CSPS/2026%20101%20-%20R&#233;habilitation_R&#233;novation%20B&#226;timent%2040.06%20(cat&#233;gorie%201)/2026%2002%2017%20_%20HAC-CSPS-2026-101%20-DPGF%20ni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au I"/>
      <sheetName val="Feuil1 (2)"/>
    </sheetNames>
    <sheetDataSet>
      <sheetData sheetId="0"/>
      <sheetData sheetId="1">
        <row r="18">
          <cell r="I18">
            <v>2</v>
          </cell>
        </row>
        <row r="21">
          <cell r="I21">
            <v>2</v>
          </cell>
          <cell r="K21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1F8A-1141-451D-B024-82414BCCD84D}">
  <dimension ref="A1:F79"/>
  <sheetViews>
    <sheetView tabSelected="1" view="pageBreakPreview" topLeftCell="A16" zoomScale="120" zoomScaleNormal="100" zoomScaleSheetLayoutView="120" workbookViewId="0">
      <selection activeCell="F36" sqref="F36"/>
    </sheetView>
  </sheetViews>
  <sheetFormatPr baseColWidth="10" defaultRowHeight="15" x14ac:dyDescent="0.25"/>
  <cols>
    <col min="1" max="1" width="15.5703125" customWidth="1"/>
    <col min="2" max="2" width="47.42578125" customWidth="1"/>
    <col min="3" max="5" width="11.5703125" customWidth="1"/>
    <col min="6" max="6" width="15.42578125" customWidth="1"/>
  </cols>
  <sheetData>
    <row r="1" spans="1:6" ht="14.25" customHeight="1" x14ac:dyDescent="0.25">
      <c r="B1" s="57" t="s">
        <v>60</v>
      </c>
      <c r="C1" s="57"/>
      <c r="D1" s="57"/>
      <c r="E1" s="57"/>
      <c r="F1" s="57"/>
    </row>
    <row r="2" spans="1:6" ht="18.75" x14ac:dyDescent="0.25">
      <c r="A2" s="61" t="s">
        <v>0</v>
      </c>
      <c r="B2" s="61"/>
      <c r="C2" s="61"/>
      <c r="D2" s="61"/>
      <c r="E2" s="61"/>
      <c r="F2" s="61"/>
    </row>
    <row r="4" spans="1:6" x14ac:dyDescent="0.25">
      <c r="A4" t="s">
        <v>1</v>
      </c>
      <c r="B4" s="1" t="s">
        <v>2</v>
      </c>
    </row>
    <row r="5" spans="1:6" x14ac:dyDescent="0.25">
      <c r="B5" s="2"/>
    </row>
    <row r="6" spans="1:6" ht="18.75" x14ac:dyDescent="0.25">
      <c r="A6" s="3"/>
      <c r="B6" s="3"/>
      <c r="C6" s="3"/>
      <c r="D6" s="3"/>
      <c r="E6" s="4"/>
      <c r="F6" s="4"/>
    </row>
    <row r="7" spans="1:6" s="9" customFormat="1" ht="59.45" customHeight="1" x14ac:dyDescent="0.25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  <c r="F7" s="8" t="s">
        <v>8</v>
      </c>
    </row>
    <row r="8" spans="1:6" x14ac:dyDescent="0.25">
      <c r="A8" s="10" t="s">
        <v>65</v>
      </c>
      <c r="B8" s="11"/>
      <c r="C8" s="12"/>
      <c r="D8" s="12"/>
      <c r="E8" s="13"/>
      <c r="F8" s="13"/>
    </row>
    <row r="9" spans="1:6" ht="15" customHeight="1" x14ac:dyDescent="0.25">
      <c r="A9" s="58" t="s">
        <v>54</v>
      </c>
      <c r="B9" s="59"/>
      <c r="C9" s="60"/>
      <c r="D9" s="12"/>
      <c r="E9" s="13"/>
      <c r="F9" s="13"/>
    </row>
    <row r="10" spans="1:6" s="16" customFormat="1" x14ac:dyDescent="0.25">
      <c r="A10" s="14" t="s">
        <v>9</v>
      </c>
      <c r="B10" s="14" t="s">
        <v>10</v>
      </c>
      <c r="C10" s="14"/>
      <c r="D10" s="14"/>
      <c r="E10" s="15"/>
      <c r="F10" s="13"/>
    </row>
    <row r="11" spans="1:6" x14ac:dyDescent="0.25">
      <c r="A11" s="12" t="s">
        <v>11</v>
      </c>
      <c r="B11" s="11" t="s">
        <v>12</v>
      </c>
      <c r="C11" s="14"/>
      <c r="D11" s="14"/>
      <c r="E11" s="13"/>
      <c r="F11" s="13"/>
    </row>
    <row r="12" spans="1:6" x14ac:dyDescent="0.25">
      <c r="A12" s="12" t="s">
        <v>13</v>
      </c>
      <c r="B12" s="11" t="s">
        <v>14</v>
      </c>
      <c r="C12" s="14"/>
      <c r="D12" s="14"/>
      <c r="E12" s="13"/>
      <c r="F12" s="13"/>
    </row>
    <row r="13" spans="1:6" x14ac:dyDescent="0.25">
      <c r="A13" s="12" t="s">
        <v>15</v>
      </c>
      <c r="B13" s="11" t="s">
        <v>16</v>
      </c>
      <c r="C13" s="14"/>
      <c r="D13" s="14"/>
      <c r="E13" s="13"/>
      <c r="F13" s="13"/>
    </row>
    <row r="14" spans="1:6" x14ac:dyDescent="0.25">
      <c r="A14" s="12" t="s">
        <v>17</v>
      </c>
      <c r="B14" s="11" t="s">
        <v>18</v>
      </c>
      <c r="C14" s="14"/>
      <c r="D14" s="14"/>
      <c r="E14" s="13"/>
      <c r="F14" s="13"/>
    </row>
    <row r="15" spans="1:6" x14ac:dyDescent="0.25">
      <c r="A15" s="11" t="s">
        <v>19</v>
      </c>
      <c r="B15" s="11" t="s">
        <v>20</v>
      </c>
      <c r="C15" s="14"/>
      <c r="D15" s="14"/>
      <c r="E15" s="13"/>
      <c r="F15" s="13"/>
    </row>
    <row r="16" spans="1:6" s="18" customFormat="1" ht="30" x14ac:dyDescent="0.25">
      <c r="A16" s="12" t="s">
        <v>21</v>
      </c>
      <c r="B16" s="17" t="s">
        <v>22</v>
      </c>
      <c r="C16" s="14"/>
      <c r="D16" s="14"/>
      <c r="E16" s="13"/>
      <c r="F16" s="13"/>
    </row>
    <row r="17" spans="1:6" s="18" customFormat="1" x14ac:dyDescent="0.25">
      <c r="A17" s="12"/>
      <c r="B17" s="17" t="s">
        <v>23</v>
      </c>
      <c r="C17" s="14"/>
      <c r="D17" s="14"/>
      <c r="E17" s="13"/>
      <c r="F17" s="13"/>
    </row>
    <row r="18" spans="1:6" s="18" customFormat="1" ht="19.7" customHeight="1" x14ac:dyDescent="0.25">
      <c r="A18" s="19"/>
      <c r="B18" s="20" t="s">
        <v>24</v>
      </c>
      <c r="C18" s="14"/>
      <c r="D18" s="14"/>
      <c r="E18" s="13"/>
      <c r="F18" s="13"/>
    </row>
    <row r="19" spans="1:6" ht="45" x14ac:dyDescent="0.25">
      <c r="A19" s="12" t="s">
        <v>25</v>
      </c>
      <c r="B19" s="11" t="s">
        <v>26</v>
      </c>
      <c r="C19" s="14"/>
      <c r="D19" s="14"/>
      <c r="E19" s="13"/>
      <c r="F19" s="13"/>
    </row>
    <row r="20" spans="1:6" s="16" customFormat="1" ht="18.75" x14ac:dyDescent="0.3">
      <c r="A20" s="14" t="s">
        <v>27</v>
      </c>
      <c r="B20" s="14" t="s">
        <v>28</v>
      </c>
      <c r="C20" s="14"/>
      <c r="D20" s="21">
        <f>'[1]Feuil1 (2)'!I18</f>
        <v>2</v>
      </c>
      <c r="E20" s="13"/>
      <c r="F20" s="13"/>
    </row>
    <row r="21" spans="1:6" x14ac:dyDescent="0.25">
      <c r="A21" s="43" t="s">
        <v>56</v>
      </c>
      <c r="B21" s="44"/>
      <c r="C21" s="44"/>
      <c r="D21" s="45"/>
      <c r="E21" s="46"/>
      <c r="F21" s="47">
        <f>SUM(F8:F20)</f>
        <v>0</v>
      </c>
    </row>
    <row r="22" spans="1:6" x14ac:dyDescent="0.25">
      <c r="A22" s="58" t="s">
        <v>53</v>
      </c>
      <c r="B22" s="59"/>
      <c r="C22" s="60"/>
      <c r="D22" s="12"/>
      <c r="E22" s="13"/>
      <c r="F22" s="13"/>
    </row>
    <row r="23" spans="1:6" s="16" customFormat="1" x14ac:dyDescent="0.25">
      <c r="A23" s="14" t="s">
        <v>9</v>
      </c>
      <c r="B23" s="14" t="s">
        <v>10</v>
      </c>
      <c r="C23" s="14"/>
      <c r="D23" s="14"/>
      <c r="E23" s="15"/>
      <c r="F23" s="13"/>
    </row>
    <row r="24" spans="1:6" x14ac:dyDescent="0.25">
      <c r="A24" s="12" t="s">
        <v>11</v>
      </c>
      <c r="B24" s="11" t="s">
        <v>12</v>
      </c>
      <c r="C24" s="14"/>
      <c r="D24" s="14"/>
      <c r="E24" s="13"/>
      <c r="F24" s="13"/>
    </row>
    <row r="25" spans="1:6" x14ac:dyDescent="0.25">
      <c r="A25" s="12" t="s">
        <v>13</v>
      </c>
      <c r="B25" s="11" t="s">
        <v>14</v>
      </c>
      <c r="C25" s="14"/>
      <c r="D25" s="14"/>
      <c r="E25" s="13"/>
      <c r="F25" s="13"/>
    </row>
    <row r="26" spans="1:6" x14ac:dyDescent="0.25">
      <c r="A26" s="12" t="s">
        <v>15</v>
      </c>
      <c r="B26" s="11" t="s">
        <v>16</v>
      </c>
      <c r="C26" s="14"/>
      <c r="D26" s="14"/>
      <c r="E26" s="13"/>
      <c r="F26" s="13"/>
    </row>
    <row r="27" spans="1:6" x14ac:dyDescent="0.25">
      <c r="A27" s="12" t="s">
        <v>17</v>
      </c>
      <c r="B27" s="11" t="s">
        <v>18</v>
      </c>
      <c r="C27" s="14"/>
      <c r="D27" s="14"/>
      <c r="E27" s="13"/>
      <c r="F27" s="13"/>
    </row>
    <row r="28" spans="1:6" x14ac:dyDescent="0.25">
      <c r="A28" s="11" t="s">
        <v>19</v>
      </c>
      <c r="B28" s="11" t="s">
        <v>20</v>
      </c>
      <c r="C28" s="14"/>
      <c r="D28" s="14"/>
      <c r="E28" s="13"/>
      <c r="F28" s="13"/>
    </row>
    <row r="29" spans="1:6" s="18" customFormat="1" ht="30" x14ac:dyDescent="0.25">
      <c r="A29" s="12" t="s">
        <v>21</v>
      </c>
      <c r="B29" s="17" t="s">
        <v>22</v>
      </c>
      <c r="C29" s="14"/>
      <c r="D29" s="14"/>
      <c r="E29" s="13"/>
      <c r="F29" s="13"/>
    </row>
    <row r="30" spans="1:6" s="18" customFormat="1" x14ac:dyDescent="0.25">
      <c r="A30" s="12"/>
      <c r="B30" s="17" t="s">
        <v>23</v>
      </c>
      <c r="C30" s="14"/>
      <c r="D30" s="14"/>
      <c r="E30" s="13"/>
      <c r="F30" s="13"/>
    </row>
    <row r="31" spans="1:6" s="18" customFormat="1" ht="19.7" customHeight="1" x14ac:dyDescent="0.25">
      <c r="A31" s="19"/>
      <c r="B31" s="20" t="s">
        <v>24</v>
      </c>
      <c r="C31" s="14"/>
      <c r="D31" s="14"/>
      <c r="E31" s="13"/>
      <c r="F31" s="13"/>
    </row>
    <row r="32" spans="1:6" ht="45" x14ac:dyDescent="0.25">
      <c r="A32" s="12" t="s">
        <v>25</v>
      </c>
      <c r="B32" s="11" t="s">
        <v>26</v>
      </c>
      <c r="C32" s="14"/>
      <c r="D32" s="14"/>
      <c r="E32" s="13"/>
      <c r="F32" s="13"/>
    </row>
    <row r="33" spans="1:6" s="16" customFormat="1" ht="18.75" x14ac:dyDescent="0.3">
      <c r="A33" s="14" t="s">
        <v>27</v>
      </c>
      <c r="B33" s="14" t="s">
        <v>28</v>
      </c>
      <c r="C33" s="14"/>
      <c r="D33" s="21">
        <v>2</v>
      </c>
      <c r="E33" s="13"/>
      <c r="F33" s="13"/>
    </row>
    <row r="34" spans="1:6" x14ac:dyDescent="0.25">
      <c r="A34" s="43" t="s">
        <v>57</v>
      </c>
      <c r="B34" s="44"/>
      <c r="C34" s="44"/>
      <c r="D34" s="45"/>
      <c r="E34" s="46"/>
      <c r="F34" s="47">
        <f>SUM(F23:F33)</f>
        <v>0</v>
      </c>
    </row>
    <row r="35" spans="1:6" x14ac:dyDescent="0.25">
      <c r="A35" s="52" t="s">
        <v>61</v>
      </c>
      <c r="B35" s="53"/>
      <c r="C35" s="53"/>
      <c r="D35" s="54"/>
      <c r="E35" s="55"/>
      <c r="F35" s="56">
        <f>F21+F34</f>
        <v>0</v>
      </c>
    </row>
    <row r="36" spans="1:6" x14ac:dyDescent="0.25">
      <c r="A36" s="22"/>
      <c r="B36" s="23"/>
      <c r="C36" s="23"/>
      <c r="D36" s="24"/>
      <c r="E36" s="25"/>
      <c r="F36" s="26"/>
    </row>
    <row r="37" spans="1:6" ht="16.350000000000001" customHeight="1" x14ac:dyDescent="0.25">
      <c r="A37" s="62" t="s">
        <v>58</v>
      </c>
      <c r="B37" s="63"/>
      <c r="C37" s="64"/>
      <c r="D37" s="12"/>
      <c r="E37" s="13"/>
      <c r="F37" s="13"/>
    </row>
    <row r="38" spans="1:6" ht="13.7" customHeight="1" x14ac:dyDescent="0.25">
      <c r="A38" s="58" t="s">
        <v>29</v>
      </c>
      <c r="B38" s="59"/>
      <c r="C38" s="60"/>
      <c r="D38" s="12"/>
      <c r="E38" s="13"/>
      <c r="F38" s="13"/>
    </row>
    <row r="39" spans="1:6" s="16" customFormat="1" x14ac:dyDescent="0.25">
      <c r="A39" s="14" t="s">
        <v>25</v>
      </c>
      <c r="B39" s="14" t="s">
        <v>30</v>
      </c>
      <c r="C39" s="14"/>
      <c r="D39" s="14"/>
      <c r="E39" s="15"/>
      <c r="F39" s="15"/>
    </row>
    <row r="40" spans="1:6" x14ac:dyDescent="0.25">
      <c r="A40" s="12"/>
      <c r="B40" s="11" t="s">
        <v>31</v>
      </c>
      <c r="C40" s="14"/>
      <c r="D40" s="14"/>
      <c r="E40" s="15"/>
      <c r="F40" s="15"/>
    </row>
    <row r="41" spans="1:6" s="16" customFormat="1" ht="18.75" x14ac:dyDescent="0.3">
      <c r="A41" s="14" t="s">
        <v>27</v>
      </c>
      <c r="B41" s="14" t="s">
        <v>28</v>
      </c>
      <c r="C41" s="14"/>
      <c r="D41" s="21">
        <f>'[1]Feuil1 (2)'!I21</f>
        <v>2</v>
      </c>
      <c r="E41" s="15"/>
      <c r="F41" s="15"/>
    </row>
    <row r="42" spans="1:6" s="16" customFormat="1" x14ac:dyDescent="0.25">
      <c r="A42" s="14" t="s">
        <v>32</v>
      </c>
      <c r="B42" s="14" t="s">
        <v>33</v>
      </c>
      <c r="C42" s="14"/>
      <c r="D42" s="14"/>
      <c r="E42" s="15"/>
      <c r="F42" s="15"/>
    </row>
    <row r="43" spans="1:6" ht="35.450000000000003" customHeight="1" x14ac:dyDescent="0.25">
      <c r="A43" s="12" t="s">
        <v>34</v>
      </c>
      <c r="B43" s="11" t="s">
        <v>35</v>
      </c>
      <c r="C43" s="14"/>
      <c r="D43" s="14"/>
      <c r="E43" s="15"/>
      <c r="F43" s="15"/>
    </row>
    <row r="44" spans="1:6" s="16" customFormat="1" x14ac:dyDescent="0.25">
      <c r="A44" s="14" t="s">
        <v>36</v>
      </c>
      <c r="B44" s="14" t="s">
        <v>37</v>
      </c>
      <c r="C44" s="14"/>
      <c r="D44" s="14"/>
      <c r="E44" s="15"/>
      <c r="F44" s="15"/>
    </row>
    <row r="45" spans="1:6" ht="31.35" customHeight="1" x14ac:dyDescent="0.25">
      <c r="A45" s="12" t="s">
        <v>38</v>
      </c>
      <c r="B45" s="11" t="s">
        <v>39</v>
      </c>
      <c r="C45" s="14"/>
      <c r="D45" s="27"/>
      <c r="E45" s="15"/>
      <c r="F45" s="15"/>
    </row>
    <row r="46" spans="1:6" ht="28.35" customHeight="1" x14ac:dyDescent="0.25">
      <c r="A46" s="12" t="s">
        <v>38</v>
      </c>
      <c r="B46" s="11" t="s">
        <v>40</v>
      </c>
      <c r="C46" s="14"/>
      <c r="D46" s="27"/>
      <c r="E46" s="15"/>
      <c r="F46" s="15"/>
    </row>
    <row r="47" spans="1:6" ht="28.35" customHeight="1" x14ac:dyDescent="0.25">
      <c r="A47" s="12" t="s">
        <v>41</v>
      </c>
      <c r="B47" s="11" t="s">
        <v>42</v>
      </c>
      <c r="C47" s="14"/>
      <c r="D47" s="27"/>
      <c r="E47" s="15"/>
      <c r="F47" s="15"/>
    </row>
    <row r="48" spans="1:6" ht="34.35" customHeight="1" x14ac:dyDescent="0.25">
      <c r="A48" s="12" t="s">
        <v>43</v>
      </c>
      <c r="B48" s="11" t="s">
        <v>44</v>
      </c>
      <c r="C48" s="14"/>
      <c r="D48" s="27"/>
      <c r="E48" s="15"/>
      <c r="F48" s="15"/>
    </row>
    <row r="49" spans="1:6" x14ac:dyDescent="0.25">
      <c r="A49" s="43" t="s">
        <v>63</v>
      </c>
      <c r="B49" s="44"/>
      <c r="C49" s="44"/>
      <c r="D49" s="45"/>
      <c r="E49" s="46"/>
      <c r="F49" s="47">
        <f>SUM(F39:F48)</f>
        <v>0</v>
      </c>
    </row>
    <row r="50" spans="1:6" x14ac:dyDescent="0.25">
      <c r="A50" s="22"/>
      <c r="B50" s="23"/>
      <c r="C50" s="23"/>
      <c r="D50" s="24"/>
      <c r="E50" s="25"/>
      <c r="F50" s="26"/>
    </row>
    <row r="51" spans="1:6" x14ac:dyDescent="0.25">
      <c r="A51" s="10" t="s">
        <v>59</v>
      </c>
      <c r="B51" s="11"/>
      <c r="C51" s="12"/>
      <c r="D51" s="12"/>
      <c r="E51" s="13"/>
      <c r="F51" s="13"/>
    </row>
    <row r="52" spans="1:6" ht="13.7" customHeight="1" x14ac:dyDescent="0.25">
      <c r="A52" s="58" t="s">
        <v>55</v>
      </c>
      <c r="B52" s="59"/>
      <c r="C52" s="60"/>
      <c r="D52" s="12"/>
      <c r="E52" s="13"/>
      <c r="F52" s="13"/>
    </row>
    <row r="53" spans="1:6" s="16" customFormat="1" x14ac:dyDescent="0.25">
      <c r="A53" s="14" t="s">
        <v>25</v>
      </c>
      <c r="B53" s="14" t="s">
        <v>30</v>
      </c>
      <c r="C53" s="14"/>
      <c r="D53" s="14"/>
      <c r="E53" s="15"/>
      <c r="F53" s="15"/>
    </row>
    <row r="54" spans="1:6" x14ac:dyDescent="0.25">
      <c r="A54" s="12"/>
      <c r="B54" s="11" t="s">
        <v>31</v>
      </c>
      <c r="C54" s="14"/>
      <c r="D54" s="14"/>
      <c r="E54" s="15"/>
      <c r="F54" s="15"/>
    </row>
    <row r="55" spans="1:6" s="16" customFormat="1" ht="18.75" x14ac:dyDescent="0.3">
      <c r="A55" s="14" t="s">
        <v>27</v>
      </c>
      <c r="B55" s="14" t="s">
        <v>28</v>
      </c>
      <c r="C55" s="14"/>
      <c r="D55" s="21">
        <f>'[1]Feuil1 (2)'!K21</f>
        <v>1</v>
      </c>
      <c r="E55" s="15"/>
      <c r="F55" s="15"/>
    </row>
    <row r="56" spans="1:6" s="16" customFormat="1" x14ac:dyDescent="0.25">
      <c r="A56" s="14" t="s">
        <v>32</v>
      </c>
      <c r="B56" s="14" t="s">
        <v>33</v>
      </c>
      <c r="C56" s="14"/>
      <c r="D56" s="14"/>
      <c r="E56" s="15"/>
      <c r="F56" s="15"/>
    </row>
    <row r="57" spans="1:6" ht="35.450000000000003" customHeight="1" x14ac:dyDescent="0.25">
      <c r="A57" s="12" t="s">
        <v>34</v>
      </c>
      <c r="B57" s="11" t="s">
        <v>35</v>
      </c>
      <c r="C57" s="14"/>
      <c r="D57" s="14"/>
      <c r="E57" s="15"/>
      <c r="F57" s="15"/>
    </row>
    <row r="58" spans="1:6" s="16" customFormat="1" x14ac:dyDescent="0.25">
      <c r="A58" s="14" t="s">
        <v>36</v>
      </c>
      <c r="B58" s="14" t="s">
        <v>37</v>
      </c>
      <c r="C58" s="14"/>
      <c r="D58" s="14"/>
      <c r="E58" s="15"/>
      <c r="F58" s="15"/>
    </row>
    <row r="59" spans="1:6" ht="31.35" customHeight="1" x14ac:dyDescent="0.25">
      <c r="A59" s="12" t="s">
        <v>38</v>
      </c>
      <c r="B59" s="11" t="s">
        <v>39</v>
      </c>
      <c r="C59" s="14"/>
      <c r="D59" s="27"/>
      <c r="E59" s="15"/>
      <c r="F59" s="15"/>
    </row>
    <row r="60" spans="1:6" ht="28.35" customHeight="1" x14ac:dyDescent="0.25">
      <c r="A60" s="12" t="s">
        <v>38</v>
      </c>
      <c r="B60" s="11" t="s">
        <v>40</v>
      </c>
      <c r="C60" s="14"/>
      <c r="D60" s="27"/>
      <c r="E60" s="15"/>
      <c r="F60" s="15"/>
    </row>
    <row r="61" spans="1:6" ht="28.35" customHeight="1" x14ac:dyDescent="0.25">
      <c r="A61" s="12" t="s">
        <v>41</v>
      </c>
      <c r="B61" s="11" t="s">
        <v>42</v>
      </c>
      <c r="C61" s="14"/>
      <c r="D61" s="27"/>
      <c r="E61" s="33"/>
      <c r="F61" s="15"/>
    </row>
    <row r="62" spans="1:6" ht="34.35" customHeight="1" x14ac:dyDescent="0.25">
      <c r="A62" s="12" t="s">
        <v>43</v>
      </c>
      <c r="B62" s="11" t="s">
        <v>44</v>
      </c>
      <c r="C62" s="14"/>
      <c r="D62" s="27"/>
      <c r="E62" s="15"/>
      <c r="F62" s="15"/>
    </row>
    <row r="63" spans="1:6" x14ac:dyDescent="0.25">
      <c r="A63" s="43" t="s">
        <v>64</v>
      </c>
      <c r="B63" s="44"/>
      <c r="C63" s="44"/>
      <c r="D63" s="45"/>
      <c r="E63" s="46"/>
      <c r="F63" s="47">
        <f>SUM(F53:F62)</f>
        <v>0</v>
      </c>
    </row>
    <row r="64" spans="1:6" x14ac:dyDescent="0.25">
      <c r="A64" s="51"/>
      <c r="B64" s="48"/>
      <c r="C64" s="48"/>
      <c r="D64" s="48" t="s">
        <v>62</v>
      </c>
      <c r="E64" s="49"/>
      <c r="F64" s="50">
        <f>SUM(F63+F49+F35)</f>
        <v>0</v>
      </c>
    </row>
    <row r="65" spans="1:6" x14ac:dyDescent="0.25">
      <c r="A65" s="28"/>
      <c r="B65" s="29"/>
      <c r="C65" s="30"/>
      <c r="D65" s="30"/>
      <c r="E65" s="31"/>
      <c r="F65" s="32"/>
    </row>
    <row r="66" spans="1:6" x14ac:dyDescent="0.25">
      <c r="A66" s="10" t="s">
        <v>45</v>
      </c>
      <c r="B66" s="11"/>
      <c r="C66" s="12"/>
      <c r="D66" s="12"/>
      <c r="E66" s="13"/>
      <c r="F66" s="13"/>
    </row>
    <row r="67" spans="1:6" ht="28.7" customHeight="1" x14ac:dyDescent="0.25">
      <c r="A67" s="12" t="s">
        <v>25</v>
      </c>
      <c r="B67" s="11" t="s">
        <v>46</v>
      </c>
      <c r="C67" s="12">
        <v>1</v>
      </c>
      <c r="D67" s="41"/>
      <c r="E67" s="42"/>
      <c r="F67" s="13">
        <f>D67*E67</f>
        <v>0</v>
      </c>
    </row>
    <row r="68" spans="1:6" ht="27" customHeight="1" x14ac:dyDescent="0.25">
      <c r="A68" s="12" t="s">
        <v>32</v>
      </c>
      <c r="B68" s="11" t="s">
        <v>33</v>
      </c>
      <c r="C68" s="12">
        <v>1</v>
      </c>
      <c r="D68" s="41"/>
      <c r="E68" s="42"/>
      <c r="F68" s="13">
        <f t="shared" ref="F68:F74" si="0">D68*E68</f>
        <v>0</v>
      </c>
    </row>
    <row r="69" spans="1:6" ht="29.45" customHeight="1" x14ac:dyDescent="0.25">
      <c r="A69" s="12" t="s">
        <v>38</v>
      </c>
      <c r="B69" s="11" t="s">
        <v>39</v>
      </c>
      <c r="C69" s="12">
        <v>1</v>
      </c>
      <c r="D69" s="41"/>
      <c r="E69" s="42"/>
      <c r="F69" s="13">
        <f t="shared" si="0"/>
        <v>0</v>
      </c>
    </row>
    <row r="70" spans="1:6" ht="30" customHeight="1" x14ac:dyDescent="0.25">
      <c r="A70" s="12" t="s">
        <v>47</v>
      </c>
      <c r="B70" s="11" t="s">
        <v>40</v>
      </c>
      <c r="C70" s="12">
        <v>1</v>
      </c>
      <c r="D70" s="41"/>
      <c r="E70" s="42"/>
      <c r="F70" s="13">
        <f t="shared" si="0"/>
        <v>0</v>
      </c>
    </row>
    <row r="71" spans="1:6" ht="29.45" customHeight="1" x14ac:dyDescent="0.25">
      <c r="A71" s="12" t="s">
        <v>47</v>
      </c>
      <c r="B71" s="11" t="s">
        <v>48</v>
      </c>
      <c r="C71" s="12">
        <v>1</v>
      </c>
      <c r="D71" s="41"/>
      <c r="E71" s="42"/>
      <c r="F71" s="13">
        <f t="shared" si="0"/>
        <v>0</v>
      </c>
    </row>
    <row r="72" spans="1:6" ht="31.7" customHeight="1" x14ac:dyDescent="0.25">
      <c r="A72" s="12" t="s">
        <v>43</v>
      </c>
      <c r="B72" s="11" t="s">
        <v>44</v>
      </c>
      <c r="C72" s="12">
        <v>1</v>
      </c>
      <c r="D72" s="41"/>
      <c r="E72" s="42"/>
      <c r="F72" s="13">
        <f t="shared" si="0"/>
        <v>0</v>
      </c>
    </row>
    <row r="73" spans="1:6" s="38" customFormat="1" x14ac:dyDescent="0.25">
      <c r="A73" s="34" t="s">
        <v>49</v>
      </c>
      <c r="B73" s="35"/>
      <c r="C73" s="36"/>
      <c r="D73" s="41"/>
      <c r="E73" s="42"/>
      <c r="F73" s="37"/>
    </row>
    <row r="74" spans="1:6" ht="30.6" customHeight="1" x14ac:dyDescent="0.25">
      <c r="A74" s="12"/>
      <c r="B74" s="11" t="s">
        <v>50</v>
      </c>
      <c r="C74" s="12">
        <v>1</v>
      </c>
      <c r="D74" s="41"/>
      <c r="E74" s="42"/>
      <c r="F74" s="13">
        <f t="shared" si="0"/>
        <v>0</v>
      </c>
    </row>
    <row r="75" spans="1:6" s="38" customFormat="1" x14ac:dyDescent="0.25">
      <c r="A75" s="34" t="s">
        <v>51</v>
      </c>
      <c r="B75" s="35"/>
      <c r="C75" s="36"/>
      <c r="D75" s="41"/>
      <c r="E75" s="42"/>
      <c r="F75" s="37"/>
    </row>
    <row r="76" spans="1:6" ht="19.7" customHeight="1" x14ac:dyDescent="0.25">
      <c r="A76" s="12"/>
      <c r="B76" s="11" t="s">
        <v>52</v>
      </c>
      <c r="C76" s="12">
        <v>1</v>
      </c>
      <c r="D76" s="41"/>
      <c r="E76" s="42"/>
      <c r="F76" s="13">
        <f t="shared" ref="F76" si="1">D76*E76</f>
        <v>0</v>
      </c>
    </row>
    <row r="77" spans="1:6" x14ac:dyDescent="0.25">
      <c r="F77" s="39">
        <f>SUM(F67:F76)</f>
        <v>0</v>
      </c>
    </row>
    <row r="79" spans="1:6" ht="15.75" x14ac:dyDescent="0.25">
      <c r="F79" s="40">
        <f>F77+F64</f>
        <v>0</v>
      </c>
    </row>
  </sheetData>
  <mergeCells count="7">
    <mergeCell ref="B1:F1"/>
    <mergeCell ref="A52:C52"/>
    <mergeCell ref="A2:F2"/>
    <mergeCell ref="A9:C9"/>
    <mergeCell ref="A22:C22"/>
    <mergeCell ref="A37:C37"/>
    <mergeCell ref="A38:C38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Niveau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Gérard 229155</dc:creator>
  <cp:lastModifiedBy>GALOUZEAU DE VILLEPIN Sabine</cp:lastModifiedBy>
  <dcterms:created xsi:type="dcterms:W3CDTF">2026-02-19T06:42:08Z</dcterms:created>
  <dcterms:modified xsi:type="dcterms:W3CDTF">2026-08-10T12:29:30Z</dcterms:modified>
</cp:coreProperties>
</file>